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120" windowWidth="12120" windowHeight="906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F34" i="1" l="1"/>
  <c r="F35" i="1"/>
  <c r="F36" i="1"/>
  <c r="F29" i="1" s="1"/>
  <c r="E29" i="1"/>
  <c r="E34" i="1"/>
  <c r="E35" i="1"/>
  <c r="E36" i="1"/>
  <c r="D36" i="1"/>
  <c r="D29" i="1" s="1"/>
  <c r="D35" i="1"/>
  <c r="D34" i="1" s="1"/>
  <c r="D26" i="1" l="1"/>
  <c r="D22" i="1"/>
  <c r="E26" i="1" l="1"/>
  <c r="F26" i="1" l="1"/>
  <c r="E32" i="1"/>
  <c r="E31" i="1" s="1"/>
  <c r="E30" i="1" s="1"/>
  <c r="D32" i="1"/>
  <c r="D31" i="1" s="1"/>
  <c r="D30" i="1" s="1"/>
  <c r="E25" i="1"/>
  <c r="D25" i="1"/>
  <c r="E22" i="1"/>
  <c r="E21" i="1" s="1"/>
  <c r="D21" i="1"/>
  <c r="E18" i="1"/>
  <c r="D18" i="1"/>
  <c r="E16" i="1"/>
  <c r="D16" i="1"/>
  <c r="D20" i="1" l="1"/>
  <c r="E20" i="1"/>
  <c r="D15" i="1"/>
  <c r="D13" i="1" s="1"/>
  <c r="E15" i="1"/>
  <c r="F22" i="1"/>
  <c r="F18" i="1" l="1"/>
  <c r="F32" i="1" l="1"/>
  <c r="F31" i="1" s="1"/>
  <c r="F30" i="1" s="1"/>
  <c r="D41" i="1"/>
  <c r="D40" i="1" s="1"/>
  <c r="D39" i="1" s="1"/>
  <c r="D38" i="1" s="1"/>
  <c r="F16" i="1"/>
  <c r="F21" i="1"/>
  <c r="F25" i="1"/>
  <c r="F41" i="1"/>
  <c r="F40" i="1" s="1"/>
  <c r="F39" i="1" s="1"/>
  <c r="F38" i="1" s="1"/>
  <c r="E41" i="1"/>
  <c r="E40" i="1" s="1"/>
  <c r="E39" i="1" s="1"/>
  <c r="E38" i="1" s="1"/>
  <c r="B4" i="4"/>
  <c r="B14" i="4"/>
  <c r="A19" i="4"/>
  <c r="A18" i="4"/>
  <c r="E14" i="1" l="1"/>
  <c r="E13" i="1"/>
  <c r="D14" i="1"/>
  <c r="F15" i="1"/>
  <c r="F20" i="1"/>
  <c r="F14" i="1" l="1"/>
  <c r="F13" i="1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<sst xmlns="http://schemas.openxmlformats.org/spreadsheetml/2006/main" count="244" uniqueCount="236">
  <si>
    <t>Лист1</t>
  </si>
  <si>
    <t>CalcsheetClient.Data</t>
  </si>
  <si>
    <t>[RowID]</t>
  </si>
  <si>
    <t>CLS_F_FullBusinessCode_196</t>
  </si>
  <si>
    <t>CLS_F_Description_196</t>
  </si>
  <si>
    <t>Код</t>
  </si>
  <si>
    <t>{B3AA483D-E6CE-4ACA-A6CF-A29A0B50533F}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</si>
  <si>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</si>
  <si>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</si>
  <si>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</si>
  <si>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</si>
  <si>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</si>
  <si>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</si>
  <si>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</si>
  <si>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</si>
  <si>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</si>
  <si>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</si>
  <si>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</si>
  <si>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</si>
  <si>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</si>
  <si>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</si>
  <si>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</si>
  <si>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</si>
  <si>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</si>
  <si>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</si>
  <si>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</si>
  <si>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</si>
  <si>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</si>
  <si>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</si>
  <si>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</si>
  <si>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</si>
  <si>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</si>
  <si>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</si>
  <si>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</si>
  <si>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</si>
  <si>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000 01 03 00 00 00 0000 000</t>
  </si>
  <si>
    <t>0103</t>
  </si>
  <si>
    <t>01030000000000700</t>
  </si>
  <si>
    <t>010301</t>
  </si>
  <si>
    <t>01030000000000800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</si>
  <si>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</si>
  <si>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</si>
  <si>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</si>
  <si>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</si>
  <si>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</si>
  <si>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</si>
  <si>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</si>
  <si>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</si>
  <si>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</si>
  <si>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</si>
  <si>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</si>
  <si>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</si>
  <si>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</si>
  <si>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</si>
  <si>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</si>
  <si>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</si>
  <si>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</si>
  <si>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</si>
  <si>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</si>
  <si>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</si>
  <si>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</si>
  <si>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</si>
  <si>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</si>
  <si>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</si>
  <si>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</si>
  <si>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</si>
  <si>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</si>
  <si>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</si>
  <si>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</si>
  <si>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</si>
  <si>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</si>
  <si>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</si>
  <si>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</si>
  <si>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</si>
  <si>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</si>
  <si>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</si>
  <si>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</si>
  <si>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</si>
  <si>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</si>
  <si>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</si>
  <si>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</si>
  <si>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</si>
  <si>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</si>
  <si>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</si>
  <si>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</si>
  <si>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</si>
  <si>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</si>
  <si>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</si>
  <si>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</si>
  <si>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</si>
  <si>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</si>
  <si>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</si>
  <si>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</si>
  <si>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</si>
  <si>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</si>
  <si>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</si>
  <si>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</si>
  <si>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</si>
  <si>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</si>
  <si>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</si>
  <si>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</si>
  <si>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</si>
  <si>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</si>
  <si>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</si>
  <si>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</si>
  <si>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</si>
  <si>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</si>
  <si>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</si>
  <si>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</si>
  <si>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</si>
  <si>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</si>
  <si>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</si>
  <si>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</si>
  <si>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</si>
  <si>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</si>
  <si>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</si>
  <si>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</si>
  <si>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</si>
  <si>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</si>
  <si>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</si>
  <si>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</si>
  <si>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</si>
  <si>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</si>
  <si>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</si>
  <si>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</si>
  <si>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</si>
  <si>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</si>
  <si>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</si>
  <si>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</si>
  <si>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</si>
  <si>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</si>
  <si>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</si>
  <si>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</si>
  <si>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</si>
  <si>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</si>
  <si>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</si>
  <si>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</si>
  <si>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</si>
  <si>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</si>
  <si>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</si>
  <si>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</si>
  <si>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</si>
  <si>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</si>
  <si>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</si>
  <si>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</si>
  <si>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</si>
  <si>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</si>
  <si>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</si>
  <si>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</si>
  <si>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</si>
  <si>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</si>
  <si>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</si>
  <si>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</si>
  <si>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</si>
  <si>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</si>
  <si>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</si>
  <si>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</si>
  <si>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</si>
  <si>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</si>
  <si>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</si>
  <si>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</si>
  <si>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</si>
  <si>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</si>
  <si>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</si>
  <si>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</si>
  <si>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</si>
  <si>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</si>
  <si>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</si>
  <si>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</si>
  <si>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</si>
  <si>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</si>
  <si>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</si>
  <si>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</si>
  <si>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</si>
  <si>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</si>
  <si>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</si>
  <si>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000 01 02 00 00 04 0000 810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</si>
  <si>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</si>
  <si>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</si>
  <si>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</si>
  <si>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</si>
  <si>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</si>
  <si>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</si>
  <si>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</si>
  <si>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</si>
  <si>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</si>
  <si>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</si>
  <si>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</si>
  <si>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</si>
  <si>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</si>
  <si>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</si>
  <si>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</si>
  <si>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</si>
  <si>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</si>
  <si>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</si>
  <si>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</si>
  <si>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тыс.руб.</t>
  </si>
  <si>
    <t>000 01 03 01 00 00 0000 700</t>
  </si>
  <si>
    <t>000 01 03 01 00 04 0000 710</t>
  </si>
  <si>
    <t>000 01 03 01 00 00 0000 800</t>
  </si>
  <si>
    <t>000 01 03 01 00 04 0000 810</t>
  </si>
  <si>
    <t>Источники   финансирования дефицита бюджета-всего</t>
  </si>
  <si>
    <t>Источники внутреннего финансирования бюджета</t>
  </si>
  <si>
    <t>000 01 03 01 00 04 0002 710</t>
  </si>
  <si>
    <t>000 01 03 00 00 04 0002 810</t>
  </si>
  <si>
    <t>000 01 03 01 00 04 0003 710</t>
  </si>
  <si>
    <t>000 01 03 00 00 04 0003 810</t>
  </si>
  <si>
    <t>к решению Совета народных депутатов</t>
  </si>
  <si>
    <t xml:space="preserve"> Мысковского городского округа 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</si>
  <si>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</si>
  <si>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</si>
  <si>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  кредитов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</si>
  <si>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</si>
  <si>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</si>
  <si>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</si>
  <si>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</si>
  <si>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</si>
  <si>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>2024 год</t>
  </si>
  <si>
    <t>Погашение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</si>
  <si>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</si>
  <si>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</si>
  <si>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</si>
  <si>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Приложение № 6</t>
  </si>
  <si>
    <t>2025 год</t>
  </si>
  <si>
    <t xml:space="preserve">от    №  </t>
  </si>
  <si>
    <t>2026 год</t>
  </si>
  <si>
    <t xml:space="preserve">Источники финансирования дефицита бюджета Мысковского городского округа по статьям и видам источников финансирования дефицита бюджета                                                 </t>
  </si>
  <si>
    <t xml:space="preserve"> Мысковского городского округа на 2024 год и на плановый период 2025 и 2026 годов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</si>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</sst>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vertical="top" wrapText="1"/>
    </xf>
    <xf numFmtId="0" fontId="0" fillId="0" borderId="0" xfId="0" quotePrefix="1" applyNumberFormat="1"/>
    <xf numFmtId="49" fontId="2" fillId="0" borderId="0" xfId="0" quotePrefix="1" applyNumberFormat="1" applyFont="1" applyBorder="1" applyAlignment="1">
      <alignment horizontal="center"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164" fontId="4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49" fontId="8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49"/>
  <sheetViews>
    <sheetView tabSelected="1" topLeftCell="B1" zoomScale="86" zoomScaleNormal="86" workbookViewId="0">
      <selection activeCell="I32" sqref="I32"/>
    </sheetView>
  </sheetViews>
  <sheetFormatPr defaultColWidth="9.140625" defaultRowHeight="18.75" x14ac:dyDescent="0.2"/>
  <cols>
    <col min="1" max="1" width="0" style="5" hidden="1" customWidth="1"/>
    <col min="2" max="2" width="31.28515625" style="7" customWidth="1"/>
    <col min="3" max="3" width="86.28515625" style="8" customWidth="1"/>
    <col min="4" max="4" width="22.42578125" style="6" customWidth="1"/>
    <col min="5" max="5" width="21.42578125" style="6" customWidth="1"/>
    <col min="6" max="6" width="21.85546875" style="6" customWidth="1"/>
    <col min="7" max="16384" width="9.140625" style="6"/>
  </cols>
  <sheetData>
    <row r="1" spans="1:6" s="4" customFormat="1" x14ac:dyDescent="0.2">
      <c r="A1" s="3"/>
      <c r="B1" s="10"/>
      <c r="C1" s="42" t="s">
        <v>222</v>
      </c>
      <c r="D1" s="42"/>
      <c r="E1" s="42"/>
      <c r="F1" s="42"/>
    </row>
    <row r="2" spans="1:6" s="4" customFormat="1" x14ac:dyDescent="0.2">
      <c r="A2" s="3"/>
      <c r="B2" s="10"/>
      <c r="C2" s="42" t="s">
        <v>207</v>
      </c>
      <c r="D2" s="42"/>
      <c r="E2" s="42"/>
      <c r="F2" s="42"/>
    </row>
    <row r="3" spans="1:6" s="4" customFormat="1" x14ac:dyDescent="0.2">
      <c r="A3" s="3"/>
      <c r="B3" s="10"/>
      <c r="C3" s="42" t="s">
        <v>208</v>
      </c>
      <c r="D3" s="42"/>
      <c r="E3" s="42"/>
      <c r="F3" s="42"/>
    </row>
    <row r="4" spans="1:6" s="4" customFormat="1" x14ac:dyDescent="0.2">
      <c r="A4" s="3"/>
      <c r="B4" s="10"/>
      <c r="C4" s="42" t="s">
        <v>224</v>
      </c>
      <c r="D4" s="42"/>
      <c r="E4" s="42"/>
      <c r="F4" s="42"/>
    </row>
    <row r="5" spans="1:6" s="4" customFormat="1" x14ac:dyDescent="0.2">
      <c r="A5" s="3"/>
      <c r="B5" s="10"/>
      <c r="C5" s="11"/>
      <c r="D5" s="21"/>
      <c r="E5" s="21"/>
      <c r="F5" s="22"/>
    </row>
    <row r="6" spans="1:6" s="4" customFormat="1" ht="18" customHeight="1" x14ac:dyDescent="0.2">
      <c r="A6" s="3"/>
      <c r="B6" s="41" t="s">
        <v>226</v>
      </c>
      <c r="C6" s="41"/>
      <c r="D6" s="41"/>
      <c r="E6" s="41"/>
      <c r="F6" s="41"/>
    </row>
    <row r="7" spans="1:6" s="4" customFormat="1" ht="0.75" customHeight="1" x14ac:dyDescent="0.2">
      <c r="A7" s="3"/>
      <c r="B7" s="41"/>
      <c r="C7" s="41"/>
      <c r="D7" s="41"/>
      <c r="E7" s="41"/>
      <c r="F7" s="41"/>
    </row>
    <row r="8" spans="1:6" s="4" customFormat="1" hidden="1" x14ac:dyDescent="0.2">
      <c r="A8" s="3"/>
      <c r="B8" s="41"/>
      <c r="C8" s="41"/>
      <c r="D8" s="41"/>
      <c r="E8" s="41"/>
      <c r="F8" s="41"/>
    </row>
    <row r="9" spans="1:6" s="4" customFormat="1" hidden="1" x14ac:dyDescent="0.2">
      <c r="A9" s="3"/>
      <c r="B9" s="41"/>
      <c r="C9" s="41"/>
      <c r="D9" s="41"/>
      <c r="E9" s="41"/>
      <c r="F9" s="41"/>
    </row>
    <row r="10" spans="1:6" s="4" customFormat="1" x14ac:dyDescent="0.2">
      <c r="A10" s="3"/>
      <c r="B10" s="41" t="s">
        <v>227</v>
      </c>
      <c r="C10" s="43"/>
      <c r="D10" s="43"/>
      <c r="E10" s="43"/>
      <c r="F10" s="43"/>
    </row>
    <row r="11" spans="1:6" s="4" customFormat="1" x14ac:dyDescent="0.2">
      <c r="A11" s="3"/>
      <c r="B11" s="13"/>
      <c r="C11" s="14"/>
      <c r="D11" s="12" t="s">
        <v>179</v>
      </c>
      <c r="E11" s="12" t="s">
        <v>179</v>
      </c>
      <c r="F11" s="30" t="s">
        <v>196</v>
      </c>
    </row>
    <row r="12" spans="1:6" s="4" customFormat="1" ht="22.9" customHeight="1" x14ac:dyDescent="0.2">
      <c r="A12" s="3"/>
      <c r="B12" s="23" t="s">
        <v>5</v>
      </c>
      <c r="C12" s="24" t="s">
        <v>104</v>
      </c>
      <c r="D12" s="25" t="s">
        <v>217</v>
      </c>
      <c r="E12" s="25" t="s">
        <v>223</v>
      </c>
      <c r="F12" s="25" t="s">
        <v>225</v>
      </c>
    </row>
    <row r="13" spans="1:6" ht="21" customHeight="1" x14ac:dyDescent="0.2">
      <c r="A13" s="5" t="s">
        <v>17</v>
      </c>
      <c r="B13" s="26" t="s">
        <v>179</v>
      </c>
      <c r="C13" s="35" t="s">
        <v>201</v>
      </c>
      <c r="D13" s="27">
        <f>D15+D20+D38+D29</f>
        <v>40000</v>
      </c>
      <c r="E13" s="27">
        <f>E15+E20+E38+E29</f>
        <v>0</v>
      </c>
      <c r="F13" s="27">
        <f>F15+F20+F38+F29</f>
        <v>0</v>
      </c>
    </row>
    <row r="14" spans="1:6" ht="19.149999999999999" customHeight="1" x14ac:dyDescent="0.2">
      <c r="A14" s="5" t="s">
        <v>15</v>
      </c>
      <c r="B14" s="32" t="s">
        <v>179</v>
      </c>
      <c r="C14" s="36" t="s">
        <v>202</v>
      </c>
      <c r="D14" s="28">
        <f>D38+D20+D15</f>
        <v>0</v>
      </c>
      <c r="E14" s="28">
        <f>E38+E20+E15</f>
        <v>0</v>
      </c>
      <c r="F14" s="28">
        <f>F38+F20+F15</f>
        <v>0</v>
      </c>
    </row>
    <row r="15" spans="1:6" ht="19.899999999999999" customHeight="1" x14ac:dyDescent="0.2">
      <c r="A15" s="5" t="s">
        <v>19</v>
      </c>
      <c r="B15" s="32" t="s">
        <v>21</v>
      </c>
      <c r="C15" s="35" t="s">
        <v>20</v>
      </c>
      <c r="D15" s="28">
        <f>D16-D18</f>
        <v>61200</v>
      </c>
      <c r="E15" s="28">
        <f>E16-E18</f>
        <v>61200</v>
      </c>
      <c r="F15" s="28">
        <f>F16-F18</f>
        <v>26400</v>
      </c>
    </row>
    <row r="16" spans="1:6" ht="21" customHeight="1" x14ac:dyDescent="0.2">
      <c r="A16" s="5" t="s">
        <v>23</v>
      </c>
      <c r="B16" s="32" t="s">
        <v>24</v>
      </c>
      <c r="C16" s="35" t="s">
        <v>209</v>
      </c>
      <c r="D16" s="28">
        <f>D17</f>
        <v>61200</v>
      </c>
      <c r="E16" s="28">
        <f>E17</f>
        <v>71200</v>
      </c>
      <c r="F16" s="28">
        <f>F17</f>
        <v>71200</v>
      </c>
    </row>
    <row r="17" spans="1:6" ht="31.5" x14ac:dyDescent="0.2">
      <c r="A17" s="5" t="s">
        <v>30</v>
      </c>
      <c r="B17" s="32" t="s">
        <v>175</v>
      </c>
      <c r="C17" s="35" t="s">
        <v>219</v>
      </c>
      <c r="D17" s="27">
        <v>61200</v>
      </c>
      <c r="E17" s="27">
        <v>71200</v>
      </c>
      <c r="F17" s="27">
        <v>71200</v>
      </c>
    </row>
    <row r="18" spans="1:6" ht="33.6" customHeight="1" x14ac:dyDescent="0.2">
      <c r="A18" s="5" t="s">
        <v>26</v>
      </c>
      <c r="B18" s="32" t="s">
        <v>28</v>
      </c>
      <c r="C18" s="35" t="s">
        <v>27</v>
      </c>
      <c r="D18" s="28">
        <f>D19</f>
        <v>0</v>
      </c>
      <c r="E18" s="28">
        <f>E19</f>
        <v>10000</v>
      </c>
      <c r="F18" s="28">
        <f>F19</f>
        <v>44800</v>
      </c>
    </row>
    <row r="19" spans="1:6" ht="33" customHeight="1" x14ac:dyDescent="0.2">
      <c r="A19" s="5" t="s">
        <v>32</v>
      </c>
      <c r="B19" s="32" t="s">
        <v>176</v>
      </c>
      <c r="C19" s="35" t="s">
        <v>218</v>
      </c>
      <c r="D19" s="27">
        <v>0</v>
      </c>
      <c r="E19" s="27">
        <v>10000</v>
      </c>
      <c r="F19" s="27">
        <v>44800</v>
      </c>
    </row>
    <row r="20" spans="1:6" ht="22.15" customHeight="1" x14ac:dyDescent="0.2">
      <c r="A20" s="5" t="s">
        <v>34</v>
      </c>
      <c r="B20" s="32" t="s">
        <v>35</v>
      </c>
      <c r="C20" s="35" t="s">
        <v>210</v>
      </c>
      <c r="D20" s="27">
        <f>D21-D25</f>
        <v>-61200</v>
      </c>
      <c r="E20" s="27">
        <f>E21-E25</f>
        <v>-61200</v>
      </c>
      <c r="F20" s="27">
        <f>F21-F25</f>
        <v>-26400</v>
      </c>
    </row>
    <row r="21" spans="1:6" ht="33" customHeight="1" x14ac:dyDescent="0.2">
      <c r="A21" s="5" t="s">
        <v>37</v>
      </c>
      <c r="B21" s="32" t="s">
        <v>197</v>
      </c>
      <c r="C21" s="35" t="s">
        <v>211</v>
      </c>
      <c r="D21" s="27">
        <f>D22</f>
        <v>0</v>
      </c>
      <c r="E21" s="27">
        <f>E22</f>
        <v>0</v>
      </c>
      <c r="F21" s="27">
        <f>F22</f>
        <v>0</v>
      </c>
    </row>
    <row r="22" spans="1:6" ht="34.15" customHeight="1" x14ac:dyDescent="0.2">
      <c r="A22" s="5" t="s">
        <v>92</v>
      </c>
      <c r="B22" s="32" t="s">
        <v>198</v>
      </c>
      <c r="C22" s="35" t="s">
        <v>220</v>
      </c>
      <c r="D22" s="27">
        <f>D23+D24</f>
        <v>0</v>
      </c>
      <c r="E22" s="27">
        <f>E23+E24</f>
        <v>0</v>
      </c>
      <c r="F22" s="27">
        <f>F23+F24</f>
        <v>0</v>
      </c>
    </row>
    <row r="23" spans="1:6" ht="61.5" customHeight="1" x14ac:dyDescent="0.2">
      <c r="A23" s="5" t="s">
        <v>42</v>
      </c>
      <c r="B23" s="32" t="s">
        <v>203</v>
      </c>
      <c r="C23" s="35" t="s">
        <v>214</v>
      </c>
      <c r="D23" s="27">
        <v>0</v>
      </c>
      <c r="E23" s="27">
        <v>0</v>
      </c>
      <c r="F23" s="27">
        <v>0</v>
      </c>
    </row>
    <row r="24" spans="1:6" ht="51.6" customHeight="1" x14ac:dyDescent="0.2">
      <c r="A24" s="33"/>
      <c r="B24" s="32" t="s">
        <v>205</v>
      </c>
      <c r="C24" s="35" t="s">
        <v>212</v>
      </c>
      <c r="D24" s="27">
        <v>0</v>
      </c>
      <c r="E24" s="27">
        <v>0</v>
      </c>
      <c r="F24" s="27">
        <v>0</v>
      </c>
    </row>
    <row r="25" spans="1:6" ht="31.5" x14ac:dyDescent="0.2">
      <c r="A25" s="5" t="s">
        <v>39</v>
      </c>
      <c r="B25" s="32" t="s">
        <v>199</v>
      </c>
      <c r="C25" s="35" t="s">
        <v>213</v>
      </c>
      <c r="D25" s="27">
        <f>D26</f>
        <v>61200</v>
      </c>
      <c r="E25" s="27">
        <f>E26</f>
        <v>61200</v>
      </c>
      <c r="F25" s="27">
        <f>F26</f>
        <v>26400</v>
      </c>
    </row>
    <row r="26" spans="1:6" ht="31.5" x14ac:dyDescent="0.2">
      <c r="A26" s="5" t="s">
        <v>93</v>
      </c>
      <c r="B26" s="32" t="s">
        <v>200</v>
      </c>
      <c r="C26" s="35" t="s">
        <v>221</v>
      </c>
      <c r="D26" s="27">
        <f>D28+D27</f>
        <v>61200</v>
      </c>
      <c r="E26" s="27">
        <f>E28+E27</f>
        <v>61200</v>
      </c>
      <c r="F26" s="27">
        <f>F28+F27</f>
        <v>26400</v>
      </c>
    </row>
    <row r="27" spans="1:6" ht="63" x14ac:dyDescent="0.2">
      <c r="A27" s="34"/>
      <c r="B27" s="32" t="s">
        <v>204</v>
      </c>
      <c r="C27" s="35" t="s">
        <v>215</v>
      </c>
      <c r="D27" s="27">
        <v>0</v>
      </c>
      <c r="E27" s="27">
        <v>0</v>
      </c>
      <c r="F27" s="27">
        <v>0</v>
      </c>
    </row>
    <row r="28" spans="1:6" ht="48.6" customHeight="1" x14ac:dyDescent="0.2">
      <c r="A28" s="5" t="s">
        <v>44</v>
      </c>
      <c r="B28" s="32" t="s">
        <v>206</v>
      </c>
      <c r="C28" s="35" t="s">
        <v>216</v>
      </c>
      <c r="D28" s="27">
        <v>61200</v>
      </c>
      <c r="E28" s="27">
        <v>61200</v>
      </c>
      <c r="F28" s="27">
        <v>26400</v>
      </c>
    </row>
    <row r="29" spans="1:6" x14ac:dyDescent="0.2">
      <c r="B29" s="32" t="s">
        <v>177</v>
      </c>
      <c r="C29" s="35" t="s">
        <v>178</v>
      </c>
      <c r="D29" s="27">
        <f>D33+D36</f>
        <v>40000</v>
      </c>
      <c r="E29" s="27">
        <f t="shared" ref="E29:F29" si="0">E33+E36</f>
        <v>0</v>
      </c>
      <c r="F29" s="27">
        <f t="shared" si="0"/>
        <v>0</v>
      </c>
    </row>
    <row r="30" spans="1:6" x14ac:dyDescent="0.2">
      <c r="B30" s="32" t="s">
        <v>188</v>
      </c>
      <c r="C30" s="35" t="s">
        <v>189</v>
      </c>
      <c r="D30" s="27">
        <f t="shared" ref="D30:F32" si="1">D31</f>
        <v>-3185200.8</v>
      </c>
      <c r="E30" s="27">
        <f t="shared" si="1"/>
        <v>-3162835.1</v>
      </c>
      <c r="F30" s="27">
        <f t="shared" si="1"/>
        <v>-3058551.8</v>
      </c>
    </row>
    <row r="31" spans="1:6" x14ac:dyDescent="0.2">
      <c r="B31" s="32" t="s">
        <v>190</v>
      </c>
      <c r="C31" s="35" t="s">
        <v>191</v>
      </c>
      <c r="D31" s="27">
        <f t="shared" si="1"/>
        <v>-3185200.8</v>
      </c>
      <c r="E31" s="27">
        <f t="shared" si="1"/>
        <v>-3162835.1</v>
      </c>
      <c r="F31" s="27">
        <f t="shared" si="1"/>
        <v>-3058551.8</v>
      </c>
    </row>
    <row r="32" spans="1:6" x14ac:dyDescent="0.2">
      <c r="B32" s="32" t="s">
        <v>192</v>
      </c>
      <c r="C32" s="35" t="s">
        <v>193</v>
      </c>
      <c r="D32" s="27">
        <f t="shared" si="1"/>
        <v>-3185200.8</v>
      </c>
      <c r="E32" s="27">
        <f t="shared" si="1"/>
        <v>-3162835.1</v>
      </c>
      <c r="F32" s="27">
        <f t="shared" si="1"/>
        <v>-3058551.8</v>
      </c>
    </row>
    <row r="33" spans="1:6" x14ac:dyDescent="0.2">
      <c r="B33" s="32" t="s">
        <v>194</v>
      </c>
      <c r="C33" s="35" t="s">
        <v>195</v>
      </c>
      <c r="D33" s="27">
        <v>-3185200.8</v>
      </c>
      <c r="E33" s="27">
        <v>-3162835.1</v>
      </c>
      <c r="F33" s="27">
        <v>-3058551.8</v>
      </c>
    </row>
    <row r="34" spans="1:6" x14ac:dyDescent="0.2">
      <c r="A34" s="37"/>
      <c r="B34" s="32" t="s">
        <v>228</v>
      </c>
      <c r="C34" s="35" t="s">
        <v>229</v>
      </c>
      <c r="D34" s="27">
        <f t="shared" ref="D34:F36" si="2">D35</f>
        <v>3225200.8</v>
      </c>
      <c r="E34" s="27">
        <f t="shared" si="2"/>
        <v>3162835.1</v>
      </c>
      <c r="F34" s="27">
        <f t="shared" si="2"/>
        <v>3058551.8</v>
      </c>
    </row>
    <row r="35" spans="1:6" x14ac:dyDescent="0.2">
      <c r="A35" s="37"/>
      <c r="B35" s="32" t="s">
        <v>230</v>
      </c>
      <c r="C35" s="35" t="s">
        <v>231</v>
      </c>
      <c r="D35" s="27">
        <f t="shared" si="2"/>
        <v>3225200.8</v>
      </c>
      <c r="E35" s="27">
        <f t="shared" si="2"/>
        <v>3162835.1</v>
      </c>
      <c r="F35" s="27">
        <f t="shared" si="2"/>
        <v>3058551.8</v>
      </c>
    </row>
    <row r="36" spans="1:6" x14ac:dyDescent="0.2">
      <c r="A36" s="37"/>
      <c r="B36" s="32" t="s">
        <v>232</v>
      </c>
      <c r="C36" s="35" t="s">
        <v>233</v>
      </c>
      <c r="D36" s="27">
        <f t="shared" si="2"/>
        <v>3225200.8</v>
      </c>
      <c r="E36" s="27">
        <f t="shared" si="2"/>
        <v>3162835.1</v>
      </c>
      <c r="F36" s="27">
        <f t="shared" si="2"/>
        <v>3058551.8</v>
      </c>
    </row>
    <row r="37" spans="1:6" x14ac:dyDescent="0.2">
      <c r="A37" s="37"/>
      <c r="B37" s="32" t="s">
        <v>234</v>
      </c>
      <c r="C37" s="35" t="s">
        <v>235</v>
      </c>
      <c r="D37" s="27">
        <v>3225200.8</v>
      </c>
      <c r="E37" s="27">
        <v>3162835.1</v>
      </c>
      <c r="F37" s="27">
        <v>3058551.8</v>
      </c>
    </row>
    <row r="38" spans="1:6" ht="18.600000000000001" customHeight="1" x14ac:dyDescent="0.2">
      <c r="A38" s="5" t="s">
        <v>46</v>
      </c>
      <c r="B38" s="32" t="s">
        <v>48</v>
      </c>
      <c r="C38" s="35" t="s">
        <v>47</v>
      </c>
      <c r="D38" s="27">
        <f>D39</f>
        <v>0</v>
      </c>
      <c r="E38" s="27">
        <f>E39</f>
        <v>0</v>
      </c>
      <c r="F38" s="27">
        <f>F39</f>
        <v>0</v>
      </c>
    </row>
    <row r="39" spans="1:6" ht="20.45" customHeight="1" x14ac:dyDescent="0.2">
      <c r="A39" s="5" t="s">
        <v>52</v>
      </c>
      <c r="B39" s="32" t="s">
        <v>180</v>
      </c>
      <c r="C39" s="35" t="s">
        <v>181</v>
      </c>
      <c r="D39" s="29">
        <f t="shared" ref="D39:F41" si="3">D40</f>
        <v>0</v>
      </c>
      <c r="E39" s="29">
        <f t="shared" si="3"/>
        <v>0</v>
      </c>
      <c r="F39" s="29">
        <f t="shared" si="3"/>
        <v>0</v>
      </c>
    </row>
    <row r="40" spans="1:6" ht="34.9" customHeight="1" x14ac:dyDescent="0.2">
      <c r="A40" s="5" t="s">
        <v>94</v>
      </c>
      <c r="B40" s="32" t="s">
        <v>182</v>
      </c>
      <c r="C40" s="35" t="s">
        <v>183</v>
      </c>
      <c r="D40" s="29">
        <f t="shared" si="3"/>
        <v>0</v>
      </c>
      <c r="E40" s="29">
        <f t="shared" si="3"/>
        <v>0</v>
      </c>
      <c r="F40" s="29">
        <f t="shared" si="3"/>
        <v>0</v>
      </c>
    </row>
    <row r="41" spans="1:6" ht="33" customHeight="1" x14ac:dyDescent="0.2">
      <c r="B41" s="32" t="s">
        <v>184</v>
      </c>
      <c r="C41" s="35" t="s">
        <v>185</v>
      </c>
      <c r="D41" s="29">
        <f t="shared" si="3"/>
        <v>0</v>
      </c>
      <c r="E41" s="29">
        <f t="shared" si="3"/>
        <v>0</v>
      </c>
      <c r="F41" s="29">
        <f t="shared" si="3"/>
        <v>0</v>
      </c>
    </row>
    <row r="42" spans="1:6" ht="33" customHeight="1" x14ac:dyDescent="0.2">
      <c r="A42" s="5" t="s">
        <v>54</v>
      </c>
      <c r="B42" s="32" t="s">
        <v>186</v>
      </c>
      <c r="C42" s="35" t="s">
        <v>187</v>
      </c>
      <c r="D42" s="29">
        <v>0</v>
      </c>
      <c r="E42" s="29">
        <v>0</v>
      </c>
      <c r="F42" s="29">
        <v>0</v>
      </c>
    </row>
    <row r="43" spans="1:6" x14ac:dyDescent="0.3">
      <c r="F43" s="31" t="s">
        <v>179</v>
      </c>
    </row>
    <row r="44" spans="1:6" s="20" customFormat="1" x14ac:dyDescent="0.2">
      <c r="A44" s="18"/>
      <c r="B44" s="17"/>
      <c r="C44" s="19"/>
      <c r="D44" s="16"/>
      <c r="E44" s="16"/>
      <c r="F44" s="16"/>
    </row>
    <row r="45" spans="1:6" s="20" customFormat="1" x14ac:dyDescent="0.2">
      <c r="A45" s="18"/>
      <c r="B45" s="17"/>
      <c r="C45" s="19"/>
      <c r="D45" s="16"/>
      <c r="E45" s="16"/>
      <c r="F45" s="16"/>
    </row>
    <row r="46" spans="1:6" x14ac:dyDescent="0.2">
      <c r="B46" s="39"/>
      <c r="C46" s="40"/>
    </row>
    <row r="47" spans="1:6" s="38" customFormat="1" x14ac:dyDescent="0.2"/>
    <row r="48" spans="1:6" x14ac:dyDescent="0.2">
      <c r="C48" s="15" t="s">
        <v>179</v>
      </c>
    </row>
    <row r="49" spans="3:3" x14ac:dyDescent="0.2">
      <c r="C49" s="15" t="s">
        <v>179</v>
      </c>
    </row>
  </sheetData>
  <sheetProtection formatColumns="0"/>
  <mergeCells count="8">
    <mergeCell ref="A47:XFD47"/>
    <mergeCell ref="B46:C46"/>
    <mergeCell ref="B6:F9"/>
    <mergeCell ref="C1:F1"/>
    <mergeCell ref="C2:F2"/>
    <mergeCell ref="C3:F3"/>
    <mergeCell ref="C4:F4"/>
    <mergeCell ref="B10:F10"/>
  </mergeCells>
  <phoneticPr fontId="5" type="noConversion"/>
  <pageMargins left="0.78740157480314965" right="0.39370078740157483" top="0.59055118110236227" bottom="0.39370078740157483" header="0.31496062992125984" footer="0.11811023622047245"/>
  <pageSetup paperSize="9" scale="74" firstPageNumber="45" fitToHeight="2" orientation="landscape" useFirstPageNumber="1" r:id="rId1"/>
  <headerFooter alignWithMargins="0">
    <oddHeader>&amp;C&amp;P</oddHeader>
  </headerFooter>
  <rowBreaks count="2" manualBreakCount="2">
    <brk id="21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K82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style="2" customWidth="1"/>
    <col min="4" max="16384" width="9.1406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>
        <f>Лист1!$A$1:$C$42</f>
        <v>0</v>
      </c>
    </row>
    <row r="5" spans="1:2" x14ac:dyDescent="0.2">
      <c r="B5" s="2">
        <v>1.05</v>
      </c>
    </row>
    <row r="6" spans="1:2" x14ac:dyDescent="0.2">
      <c r="B6" s="2" t="s">
        <v>106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16</v>
      </c>
    </row>
    <row r="14" spans="1:2" x14ac:dyDescent="0.2">
      <c r="B14" s="1" t="e">
        <f>(Лист1!#REF!)</f>
        <v>#REF!</v>
      </c>
    </row>
    <row r="15" spans="1:2" x14ac:dyDescent="0.2">
      <c r="A15" s="2" t="s">
        <v>90</v>
      </c>
      <c r="B15" s="2">
        <v>2448</v>
      </c>
    </row>
    <row r="16" spans="1:2" x14ac:dyDescent="0.2">
      <c r="A16" s="2">
        <v>1</v>
      </c>
      <c r="B16" s="1" t="s">
        <v>2</v>
      </c>
    </row>
    <row r="17" spans="1:11" x14ac:dyDescent="0.2">
      <c r="B17" s="1" t="s">
        <v>105</v>
      </c>
    </row>
    <row r="18" spans="1:11" x14ac:dyDescent="0.2">
      <c r="A18" s="2" t="e">
        <f>Лист1!#REF!</f>
        <v>#REF!</v>
      </c>
      <c r="B18" s="1" t="s">
        <v>1</v>
      </c>
    </row>
    <row r="19" spans="1:11" x14ac:dyDescent="0.2">
      <c r="A19" s="2" t="e">
        <f>Лист1!#REF!</f>
        <v>#REF!</v>
      </c>
      <c r="B19" s="2" t="s">
        <v>0</v>
      </c>
      <c r="C19" s="2">
        <v>2</v>
      </c>
      <c r="D19" s="1" t="s">
        <v>3</v>
      </c>
      <c r="E19" s="1" t="s">
        <v>4</v>
      </c>
      <c r="F19" s="1" t="s">
        <v>6</v>
      </c>
      <c r="G19" s="1" t="s">
        <v>8</v>
      </c>
      <c r="H19" s="1" t="s">
        <v>10</v>
      </c>
      <c r="I19" s="1" t="s">
        <v>12</v>
      </c>
    </row>
    <row r="20" spans="1:11" x14ac:dyDescent="0.2">
      <c r="C20" s="1">
        <v>0.5334240198135376</v>
      </c>
      <c r="D20" s="1" t="s">
        <v>3</v>
      </c>
      <c r="E20" s="1" t="s">
        <v>4</v>
      </c>
      <c r="F20" s="1" t="s">
        <v>7</v>
      </c>
      <c r="G20" s="1" t="s">
        <v>9</v>
      </c>
      <c r="H20" s="1" t="s">
        <v>11</v>
      </c>
      <c r="I20" s="1" t="s">
        <v>91</v>
      </c>
      <c r="J20" s="1" t="s">
        <v>13</v>
      </c>
      <c r="K20" s="1" t="s">
        <v>14</v>
      </c>
    </row>
    <row r="21" spans="1:11" s="2" customFormat="1" x14ac:dyDescent="0.2">
      <c r="C21" s="9" t="s">
        <v>107</v>
      </c>
      <c r="D21" s="9" t="s">
        <v>169</v>
      </c>
      <c r="E21" s="9" t="s">
        <v>170</v>
      </c>
      <c r="F21" s="9" t="s">
        <v>171</v>
      </c>
      <c r="G21" s="9" t="s">
        <v>172</v>
      </c>
      <c r="H21" s="9" t="s">
        <v>173</v>
      </c>
      <c r="I21" s="9" t="s">
        <v>174</v>
      </c>
    </row>
    <row r="22" spans="1:11" x14ac:dyDescent="0.2">
      <c r="C22" s="9" t="s">
        <v>108</v>
      </c>
      <c r="I22"/>
      <c r="J22" s="1">
        <v>61</v>
      </c>
      <c r="K22" s="1" t="s">
        <v>16</v>
      </c>
    </row>
    <row r="23" spans="1:11" x14ac:dyDescent="0.2">
      <c r="C23" s="9" t="s">
        <v>109</v>
      </c>
      <c r="I23"/>
      <c r="J23" s="1">
        <v>1</v>
      </c>
      <c r="K23" s="1" t="s">
        <v>18</v>
      </c>
    </row>
    <row r="24" spans="1:11" x14ac:dyDescent="0.2">
      <c r="C24" s="9" t="s">
        <v>110</v>
      </c>
      <c r="I24"/>
      <c r="J24" s="1">
        <v>2</v>
      </c>
      <c r="K24" s="1" t="s">
        <v>22</v>
      </c>
    </row>
    <row r="25" spans="1:11" x14ac:dyDescent="0.2">
      <c r="C25" s="9" t="s">
        <v>111</v>
      </c>
      <c r="I25"/>
      <c r="J25" s="1">
        <v>3</v>
      </c>
      <c r="K25" s="1" t="s">
        <v>25</v>
      </c>
    </row>
    <row r="26" spans="1:11" x14ac:dyDescent="0.2">
      <c r="C26" s="9" t="s">
        <v>112</v>
      </c>
      <c r="J26" s="1">
        <v>5</v>
      </c>
      <c r="K26" s="1" t="s">
        <v>29</v>
      </c>
    </row>
    <row r="27" spans="1:11" x14ac:dyDescent="0.2">
      <c r="C27" s="9" t="s">
        <v>113</v>
      </c>
      <c r="I27"/>
      <c r="J27" s="1">
        <v>4</v>
      </c>
      <c r="K27" s="1" t="s">
        <v>31</v>
      </c>
    </row>
    <row r="28" spans="1:11" x14ac:dyDescent="0.2">
      <c r="C28" s="9" t="s">
        <v>114</v>
      </c>
      <c r="I28"/>
      <c r="J28" s="1">
        <v>6</v>
      </c>
      <c r="K28" s="1" t="s">
        <v>33</v>
      </c>
    </row>
    <row r="29" spans="1:11" x14ac:dyDescent="0.2">
      <c r="C29" s="9" t="s">
        <v>115</v>
      </c>
      <c r="I29"/>
      <c r="J29" s="1">
        <v>7</v>
      </c>
      <c r="K29" s="1" t="s">
        <v>36</v>
      </c>
    </row>
    <row r="30" spans="1:11" x14ac:dyDescent="0.2">
      <c r="C30" s="9" t="s">
        <v>116</v>
      </c>
      <c r="I30"/>
      <c r="J30" s="1">
        <v>8</v>
      </c>
      <c r="K30" s="1" t="s">
        <v>38</v>
      </c>
    </row>
    <row r="31" spans="1:11" x14ac:dyDescent="0.2">
      <c r="C31" s="9" t="s">
        <v>117</v>
      </c>
      <c r="I31"/>
      <c r="J31" s="1">
        <v>11</v>
      </c>
      <c r="K31" s="1" t="s">
        <v>40</v>
      </c>
    </row>
    <row r="32" spans="1:11" x14ac:dyDescent="0.2">
      <c r="C32" s="9" t="s">
        <v>118</v>
      </c>
      <c r="I32"/>
      <c r="J32" s="1">
        <v>13</v>
      </c>
      <c r="K32" s="1" t="s">
        <v>41</v>
      </c>
    </row>
    <row r="33" spans="3:11" x14ac:dyDescent="0.2">
      <c r="C33" s="9" t="s">
        <v>119</v>
      </c>
      <c r="I33"/>
      <c r="J33" s="1">
        <v>10</v>
      </c>
      <c r="K33" s="1" t="s">
        <v>43</v>
      </c>
    </row>
    <row r="34" spans="3:11" x14ac:dyDescent="0.2">
      <c r="C34" s="9" t="s">
        <v>120</v>
      </c>
      <c r="I34"/>
      <c r="J34" s="1">
        <v>14</v>
      </c>
      <c r="K34" s="1" t="s">
        <v>45</v>
      </c>
    </row>
    <row r="35" spans="3:11" x14ac:dyDescent="0.2">
      <c r="C35" s="9" t="s">
        <v>121</v>
      </c>
      <c r="I35"/>
      <c r="J35" s="1">
        <v>15</v>
      </c>
      <c r="K35" s="1" t="s">
        <v>49</v>
      </c>
    </row>
    <row r="36" spans="3:11" x14ac:dyDescent="0.2">
      <c r="C36" s="9" t="s">
        <v>122</v>
      </c>
      <c r="I36"/>
      <c r="J36" s="1">
        <v>16</v>
      </c>
      <c r="K36" s="1" t="s">
        <v>50</v>
      </c>
    </row>
    <row r="37" spans="3:11" x14ac:dyDescent="0.2">
      <c r="C37" s="9" t="s">
        <v>123</v>
      </c>
      <c r="I37"/>
      <c r="J37" s="1">
        <v>18</v>
      </c>
      <c r="K37" s="1" t="s">
        <v>51</v>
      </c>
    </row>
    <row r="38" spans="3:11" x14ac:dyDescent="0.2">
      <c r="C38" s="9" t="s">
        <v>124</v>
      </c>
      <c r="I38"/>
      <c r="J38" s="1">
        <v>19</v>
      </c>
      <c r="K38" s="1" t="s">
        <v>53</v>
      </c>
    </row>
    <row r="39" spans="3:11" x14ac:dyDescent="0.2">
      <c r="C39" s="9" t="s">
        <v>125</v>
      </c>
      <c r="I39"/>
      <c r="J39" s="1">
        <v>21</v>
      </c>
      <c r="K39" s="1" t="s">
        <v>55</v>
      </c>
    </row>
    <row r="40" spans="3:11" x14ac:dyDescent="0.2">
      <c r="C40" s="9" t="s">
        <v>126</v>
      </c>
      <c r="I40"/>
      <c r="J40" s="1">
        <v>22</v>
      </c>
      <c r="K40" s="1" t="s">
        <v>56</v>
      </c>
    </row>
    <row r="41" spans="3:11" x14ac:dyDescent="0.2">
      <c r="C41" s="9" t="s">
        <v>127</v>
      </c>
      <c r="I41"/>
      <c r="J41" s="1">
        <v>24</v>
      </c>
      <c r="K41" s="1" t="s">
        <v>57</v>
      </c>
    </row>
    <row r="42" spans="3:11" x14ac:dyDescent="0.2">
      <c r="C42" s="9" t="s">
        <v>128</v>
      </c>
      <c r="I42"/>
      <c r="J42" s="1">
        <v>44</v>
      </c>
      <c r="K42" s="1" t="s">
        <v>58</v>
      </c>
    </row>
    <row r="43" spans="3:11" x14ac:dyDescent="0.2">
      <c r="C43" s="9" t="s">
        <v>129</v>
      </c>
      <c r="I43"/>
      <c r="J43" s="1">
        <v>25</v>
      </c>
      <c r="K43" s="1" t="s">
        <v>59</v>
      </c>
    </row>
    <row r="44" spans="3:11" x14ac:dyDescent="0.2">
      <c r="C44" s="9" t="s">
        <v>130</v>
      </c>
      <c r="I44"/>
      <c r="J44" s="1">
        <v>45</v>
      </c>
      <c r="K44" s="1" t="s">
        <v>60</v>
      </c>
    </row>
    <row r="45" spans="3:11" x14ac:dyDescent="0.2">
      <c r="C45" s="9" t="s">
        <v>131</v>
      </c>
      <c r="I45"/>
      <c r="J45" s="1">
        <v>29</v>
      </c>
      <c r="K45" s="1" t="s">
        <v>61</v>
      </c>
    </row>
    <row r="46" spans="3:11" x14ac:dyDescent="0.2">
      <c r="C46" s="9" t="s">
        <v>132</v>
      </c>
      <c r="I46"/>
      <c r="J46" s="1">
        <v>30</v>
      </c>
      <c r="K46" s="1" t="s">
        <v>62</v>
      </c>
    </row>
    <row r="47" spans="3:11" x14ac:dyDescent="0.2">
      <c r="C47" s="9" t="s">
        <v>133</v>
      </c>
      <c r="I47"/>
      <c r="J47" s="1">
        <v>46</v>
      </c>
      <c r="K47" s="1" t="s">
        <v>63</v>
      </c>
    </row>
    <row r="48" spans="3:11" x14ac:dyDescent="0.2">
      <c r="C48" s="9" t="s">
        <v>134</v>
      </c>
      <c r="I48"/>
      <c r="J48" s="1">
        <v>31</v>
      </c>
      <c r="K48" s="1" t="s">
        <v>64</v>
      </c>
    </row>
    <row r="49" spans="3:11" x14ac:dyDescent="0.2">
      <c r="C49" s="9" t="s">
        <v>135</v>
      </c>
      <c r="I49"/>
      <c r="J49" s="1">
        <v>47</v>
      </c>
      <c r="K49" s="1" t="s">
        <v>65</v>
      </c>
    </row>
    <row r="50" spans="3:11" x14ac:dyDescent="0.2">
      <c r="C50" s="9" t="s">
        <v>136</v>
      </c>
      <c r="I50"/>
      <c r="J50" s="1">
        <v>32</v>
      </c>
      <c r="K50" s="1" t="s">
        <v>66</v>
      </c>
    </row>
    <row r="51" spans="3:11" x14ac:dyDescent="0.2">
      <c r="C51" s="9" t="s">
        <v>137</v>
      </c>
      <c r="I51"/>
      <c r="J51" s="1">
        <v>48</v>
      </c>
      <c r="K51" s="1" t="s">
        <v>67</v>
      </c>
    </row>
    <row r="52" spans="3:11" x14ac:dyDescent="0.2">
      <c r="C52" s="9" t="s">
        <v>138</v>
      </c>
      <c r="I52"/>
      <c r="J52" s="1">
        <v>33</v>
      </c>
      <c r="K52" s="1" t="s">
        <v>68</v>
      </c>
    </row>
    <row r="53" spans="3:11" x14ac:dyDescent="0.2">
      <c r="C53" s="9" t="s">
        <v>139</v>
      </c>
      <c r="I53"/>
      <c r="J53" s="1">
        <v>49</v>
      </c>
      <c r="K53" s="1" t="s">
        <v>69</v>
      </c>
    </row>
    <row r="54" spans="3:11" x14ac:dyDescent="0.2">
      <c r="C54" s="9" t="s">
        <v>140</v>
      </c>
      <c r="I54"/>
      <c r="J54" s="1">
        <v>34</v>
      </c>
      <c r="K54" s="1" t="s">
        <v>70</v>
      </c>
    </row>
    <row r="55" spans="3:11" x14ac:dyDescent="0.2">
      <c r="C55" s="9" t="s">
        <v>141</v>
      </c>
      <c r="I55"/>
      <c r="J55" s="1">
        <v>50</v>
      </c>
      <c r="K55" s="1" t="s">
        <v>71</v>
      </c>
    </row>
    <row r="56" spans="3:11" x14ac:dyDescent="0.2">
      <c r="C56" s="9" t="s">
        <v>142</v>
      </c>
      <c r="I56"/>
      <c r="J56" s="1">
        <v>35</v>
      </c>
      <c r="K56" s="1" t="s">
        <v>72</v>
      </c>
    </row>
    <row r="57" spans="3:11" x14ac:dyDescent="0.2">
      <c r="C57" s="9" t="s">
        <v>143</v>
      </c>
      <c r="I57"/>
      <c r="J57" s="1">
        <v>51</v>
      </c>
      <c r="K57" s="1" t="s">
        <v>73</v>
      </c>
    </row>
    <row r="58" spans="3:11" x14ac:dyDescent="0.2">
      <c r="C58" s="9" t="s">
        <v>144</v>
      </c>
      <c r="I58"/>
      <c r="J58" s="1">
        <v>36</v>
      </c>
      <c r="K58" s="1" t="s">
        <v>74</v>
      </c>
    </row>
    <row r="59" spans="3:11" x14ac:dyDescent="0.2">
      <c r="C59" s="9" t="s">
        <v>145</v>
      </c>
      <c r="I59"/>
      <c r="J59" s="1">
        <v>52</v>
      </c>
      <c r="K59" s="1" t="s">
        <v>75</v>
      </c>
    </row>
    <row r="60" spans="3:11" x14ac:dyDescent="0.2">
      <c r="C60" s="9" t="s">
        <v>146</v>
      </c>
      <c r="I60"/>
      <c r="J60" s="1">
        <v>37</v>
      </c>
      <c r="K60" s="1" t="s">
        <v>76</v>
      </c>
    </row>
    <row r="61" spans="3:11" x14ac:dyDescent="0.2">
      <c r="C61" s="9" t="s">
        <v>147</v>
      </c>
      <c r="I61"/>
      <c r="J61" s="1">
        <v>53</v>
      </c>
      <c r="K61" s="1" t="s">
        <v>77</v>
      </c>
    </row>
    <row r="62" spans="3:11" x14ac:dyDescent="0.2">
      <c r="C62" s="9" t="s">
        <v>148</v>
      </c>
      <c r="I62"/>
      <c r="J62" s="1">
        <v>54</v>
      </c>
      <c r="K62" s="1" t="s">
        <v>78</v>
      </c>
    </row>
    <row r="63" spans="3:11" x14ac:dyDescent="0.2">
      <c r="C63" s="9" t="s">
        <v>149</v>
      </c>
      <c r="I63"/>
      <c r="J63" s="1">
        <v>55</v>
      </c>
      <c r="K63" s="1" t="s">
        <v>79</v>
      </c>
    </row>
    <row r="64" spans="3:11" x14ac:dyDescent="0.2">
      <c r="C64" s="9" t="s">
        <v>150</v>
      </c>
      <c r="I64"/>
      <c r="J64" s="1">
        <v>38</v>
      </c>
      <c r="K64" s="1" t="s">
        <v>80</v>
      </c>
    </row>
    <row r="65" spans="3:11" x14ac:dyDescent="0.2">
      <c r="C65" s="9" t="s">
        <v>151</v>
      </c>
      <c r="I65"/>
      <c r="J65" s="1">
        <v>56</v>
      </c>
      <c r="K65" s="1" t="s">
        <v>81</v>
      </c>
    </row>
    <row r="66" spans="3:11" x14ac:dyDescent="0.2">
      <c r="C66" s="9" t="s">
        <v>152</v>
      </c>
      <c r="I66"/>
      <c r="J66" s="1">
        <v>39</v>
      </c>
      <c r="K66" s="1" t="s">
        <v>82</v>
      </c>
    </row>
    <row r="67" spans="3:11" x14ac:dyDescent="0.2">
      <c r="C67" s="9" t="s">
        <v>153</v>
      </c>
      <c r="I67"/>
      <c r="J67" s="1">
        <v>57</v>
      </c>
      <c r="K67" s="1" t="s">
        <v>83</v>
      </c>
    </row>
    <row r="68" spans="3:11" x14ac:dyDescent="0.2">
      <c r="C68" s="9" t="s">
        <v>154</v>
      </c>
      <c r="I68"/>
      <c r="J68" s="1">
        <v>40</v>
      </c>
      <c r="K68" s="1" t="s">
        <v>84</v>
      </c>
    </row>
    <row r="69" spans="3:11" x14ac:dyDescent="0.2">
      <c r="C69" s="9" t="s">
        <v>155</v>
      </c>
      <c r="I69"/>
      <c r="J69" s="1">
        <v>58</v>
      </c>
      <c r="K69" s="1" t="s">
        <v>85</v>
      </c>
    </row>
    <row r="70" spans="3:11" x14ac:dyDescent="0.2">
      <c r="C70" s="9" t="s">
        <v>156</v>
      </c>
      <c r="I70"/>
      <c r="J70" s="1">
        <v>41</v>
      </c>
      <c r="K70" s="1" t="s">
        <v>86</v>
      </c>
    </row>
    <row r="71" spans="3:11" x14ac:dyDescent="0.2">
      <c r="C71" s="9" t="s">
        <v>157</v>
      </c>
      <c r="I71"/>
      <c r="J71" s="1">
        <v>59</v>
      </c>
      <c r="K71" s="1" t="s">
        <v>87</v>
      </c>
    </row>
    <row r="72" spans="3:11" x14ac:dyDescent="0.2">
      <c r="C72" s="9" t="s">
        <v>158</v>
      </c>
      <c r="I72"/>
      <c r="J72" s="1">
        <v>42</v>
      </c>
      <c r="K72" s="1" t="s">
        <v>88</v>
      </c>
    </row>
    <row r="73" spans="3:11" x14ac:dyDescent="0.2">
      <c r="C73" s="9" t="s">
        <v>159</v>
      </c>
      <c r="I73"/>
      <c r="J73" s="1">
        <v>60</v>
      </c>
      <c r="K73" s="1" t="s">
        <v>89</v>
      </c>
    </row>
    <row r="74" spans="3:11" x14ac:dyDescent="0.2">
      <c r="C74" s="9" t="s">
        <v>160</v>
      </c>
      <c r="J74" s="1">
        <v>9</v>
      </c>
      <c r="K74" s="1" t="s">
        <v>95</v>
      </c>
    </row>
    <row r="75" spans="3:11" x14ac:dyDescent="0.2">
      <c r="C75" s="9" t="s">
        <v>161</v>
      </c>
      <c r="J75" s="1">
        <v>12</v>
      </c>
      <c r="K75" s="1" t="s">
        <v>96</v>
      </c>
    </row>
    <row r="76" spans="3:11" x14ac:dyDescent="0.2">
      <c r="C76" s="9" t="s">
        <v>162</v>
      </c>
      <c r="J76" s="1">
        <v>17</v>
      </c>
      <c r="K76" s="1" t="s">
        <v>97</v>
      </c>
    </row>
    <row r="77" spans="3:11" x14ac:dyDescent="0.2">
      <c r="C77" s="9" t="s">
        <v>163</v>
      </c>
      <c r="J77" s="1">
        <v>20</v>
      </c>
      <c r="K77" s="1" t="s">
        <v>98</v>
      </c>
    </row>
    <row r="78" spans="3:11" x14ac:dyDescent="0.2">
      <c r="C78" s="9" t="s">
        <v>164</v>
      </c>
      <c r="J78" s="1">
        <v>23</v>
      </c>
      <c r="K78" s="1" t="s">
        <v>99</v>
      </c>
    </row>
    <row r="79" spans="3:11" x14ac:dyDescent="0.2">
      <c r="C79" s="9" t="s">
        <v>165</v>
      </c>
      <c r="I79"/>
      <c r="J79" s="1">
        <v>43</v>
      </c>
      <c r="K79" s="1" t="s">
        <v>100</v>
      </c>
    </row>
    <row r="80" spans="3:11" x14ac:dyDescent="0.2">
      <c r="C80" s="9" t="s">
        <v>166</v>
      </c>
      <c r="J80" s="1">
        <v>26</v>
      </c>
      <c r="K80" s="1" t="s">
        <v>101</v>
      </c>
    </row>
    <row r="81" spans="3:11" x14ac:dyDescent="0.2">
      <c r="C81" s="9" t="s">
        <v>167</v>
      </c>
      <c r="J81" s="1">
        <v>27</v>
      </c>
      <c r="K81" s="1" t="s">
        <v>102</v>
      </c>
    </row>
    <row r="82" spans="3:11" x14ac:dyDescent="0.2">
      <c r="C82" s="9" t="s">
        <v>168</v>
      </c>
      <c r="J82" s="1">
        <v>28</v>
      </c>
      <c r="K82" s="1" t="s">
        <v>103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админ</cp:lastModifiedBy>
  <cp:lastPrinted>2023-12-20T01:23:06Z</cp:lastPrinted>
  <dcterms:created xsi:type="dcterms:W3CDTF">2007-11-02T06:48:08Z</dcterms:created>
  <dcterms:modified xsi:type="dcterms:W3CDTF">2023-12-20T01:23:10Z</dcterms:modified>
</cp:coreProperties>
</file>